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lab\Documents\backup MAJ 2022\JN 2022\DOBAVA ZEMELJSKEGA PLINA 2023\RAZPISNA DOKUMENTACIJA\"/>
    </mc:Choice>
  </mc:AlternateContent>
  <xr:revisionPtr revIDLastSave="0" documentId="13_ncr:1_{052B044E-CAB0-4382-8793-980AE43A90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I5" i="1" l="1"/>
  <c r="I6" i="1"/>
  <c r="I7" i="1"/>
  <c r="I8" i="1"/>
  <c r="I4" i="1"/>
  <c r="I10" i="1" s="1"/>
  <c r="C9" i="1"/>
  <c r="I11" i="1" l="1"/>
  <c r="I12" i="1" s="1"/>
</calcChain>
</file>

<file path=xl/sharedStrings.xml><?xml version="1.0" encoding="utf-8"?>
<sst xmlns="http://schemas.openxmlformats.org/spreadsheetml/2006/main" count="41" uniqueCount="31">
  <si>
    <t>ODJEMNO MESTO</t>
  </si>
  <si>
    <t>Enota mere</t>
  </si>
  <si>
    <t>Kol v kWh za predvideno obdobje</t>
  </si>
  <si>
    <t>Cena v EUR/kWh (brez DDV)</t>
  </si>
  <si>
    <t>Trošarina</t>
  </si>
  <si>
    <r>
      <t>Okoljska dajatev CO</t>
    </r>
    <r>
      <rPr>
        <vertAlign val="subscript"/>
        <sz val="9"/>
        <color theme="1"/>
        <rFont val="Times New Roman"/>
        <family val="1"/>
        <charset val="238"/>
      </rPr>
      <t>2</t>
    </r>
  </si>
  <si>
    <t>Prispevek za OVE in SPTE</t>
  </si>
  <si>
    <t>1.</t>
  </si>
  <si>
    <t>2.</t>
  </si>
  <si>
    <t>3.</t>
  </si>
  <si>
    <t>4.</t>
  </si>
  <si>
    <t>5.</t>
  </si>
  <si>
    <t>6.</t>
  </si>
  <si>
    <t>7.</t>
  </si>
  <si>
    <t>8.</t>
  </si>
  <si>
    <t>430309 - GE 59</t>
  </si>
  <si>
    <t>kWh</t>
  </si>
  <si>
    <t>430243 - ŠD 3</t>
  </si>
  <si>
    <t>430232 - ŠD 4</t>
  </si>
  <si>
    <t>430683 - Kotlarna</t>
  </si>
  <si>
    <t>430694 - Restavracija</t>
  </si>
  <si>
    <t>SKUPAJ</t>
  </si>
  <si>
    <t>DDV 9,5 %</t>
  </si>
  <si>
    <t>/</t>
  </si>
  <si>
    <t>Ponudnik izpolni zeleno obarvana polja.</t>
  </si>
  <si>
    <t>(7=3+4+5)</t>
  </si>
  <si>
    <t>(8=7*2)</t>
  </si>
  <si>
    <t>Vrednost za okvirne količine z dajatvami in dodatki v EUR brez DDV</t>
  </si>
  <si>
    <t>Cena v EUR/kWh z dajatvami in dodatki (brez DDV)</t>
  </si>
  <si>
    <t>SKUPNA PONUDBENA VREDNOST V EUR BREZ DDV</t>
  </si>
  <si>
    <t>SKUPNA PONUDBENA VREDNOST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</si>
</sst>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0"/>
    <numFmt numFmtId="166" formatCode="#,##0.00000_ ;\-#,##0.0000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bscript"/>
      <sz val="9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65" fontId="3" fillId="0" borderId="1" xfId="1" applyNumberFormat="1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G17" sqref="G17"/>
    </sheetView>
  </sheetViews>
  <sheetFormatPr defaultRowHeight="15" x14ac:dyDescent="0.25"/>
  <cols>
    <col min="1" max="1" width="16.7109375" bestFit="1" customWidth="1"/>
    <col min="2" max="2" width="8.85546875" customWidth="1"/>
    <col min="3" max="3" width="13.42578125" bestFit="1" customWidth="1"/>
    <col min="4" max="4" width="12.85546875" bestFit="1" customWidth="1"/>
    <col min="5" max="7" width="7.85546875" customWidth="1"/>
    <col min="8" max="8" width="14.140625" bestFit="1" customWidth="1"/>
    <col min="9" max="9" width="15" customWidth="1"/>
  </cols>
  <sheetData>
    <row r="1" spans="1:9" ht="48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2" t="s">
        <v>28</v>
      </c>
      <c r="I1" s="2" t="s">
        <v>27</v>
      </c>
    </row>
    <row r="2" spans="1:9" x14ac:dyDescent="0.25">
      <c r="A2" s="16"/>
      <c r="B2" s="17"/>
      <c r="C2" s="17"/>
      <c r="D2" s="17"/>
      <c r="E2" s="17"/>
      <c r="F2" s="17"/>
      <c r="G2" s="17"/>
      <c r="H2" s="2" t="s">
        <v>25</v>
      </c>
      <c r="I2" s="2" t="s">
        <v>26</v>
      </c>
    </row>
    <row r="3" spans="1:9" s="6" customFormat="1" ht="11.25" x14ac:dyDescent="0.2">
      <c r="A3" s="4"/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25">
      <c r="A4" s="1" t="s">
        <v>15</v>
      </c>
      <c r="B4" s="2" t="s">
        <v>16</v>
      </c>
      <c r="C4" s="3">
        <v>160000</v>
      </c>
      <c r="D4" s="9"/>
      <c r="E4" s="9"/>
      <c r="F4" s="9"/>
      <c r="G4" s="9"/>
      <c r="H4" s="7">
        <f>D4+E4+F4+G4</f>
        <v>0</v>
      </c>
      <c r="I4" s="7">
        <f>C4*H4</f>
        <v>0</v>
      </c>
    </row>
    <row r="5" spans="1:9" x14ac:dyDescent="0.25">
      <c r="A5" s="1" t="s">
        <v>17</v>
      </c>
      <c r="B5" s="2" t="s">
        <v>16</v>
      </c>
      <c r="C5" s="3">
        <v>360000</v>
      </c>
      <c r="D5" s="9"/>
      <c r="E5" s="9"/>
      <c r="F5" s="9"/>
      <c r="G5" s="9"/>
      <c r="H5" s="7">
        <f t="shared" ref="H5:H8" si="0">D5+E5+F5+G5</f>
        <v>0</v>
      </c>
      <c r="I5" s="7">
        <f>C5*H5</f>
        <v>0</v>
      </c>
    </row>
    <row r="6" spans="1:9" x14ac:dyDescent="0.25">
      <c r="A6" s="1" t="s">
        <v>18</v>
      </c>
      <c r="B6" s="2" t="s">
        <v>16</v>
      </c>
      <c r="C6" s="3">
        <v>383000</v>
      </c>
      <c r="D6" s="9"/>
      <c r="E6" s="9"/>
      <c r="F6" s="9"/>
      <c r="G6" s="9"/>
      <c r="H6" s="7">
        <f t="shared" si="0"/>
        <v>0</v>
      </c>
      <c r="I6" s="7">
        <f>C6*H6</f>
        <v>0</v>
      </c>
    </row>
    <row r="7" spans="1:9" x14ac:dyDescent="0.25">
      <c r="A7" s="1" t="s">
        <v>19</v>
      </c>
      <c r="B7" s="2" t="s">
        <v>16</v>
      </c>
      <c r="C7" s="3">
        <v>4445000</v>
      </c>
      <c r="D7" s="9"/>
      <c r="E7" s="9"/>
      <c r="F7" s="9"/>
      <c r="G7" s="9"/>
      <c r="H7" s="7">
        <f t="shared" si="0"/>
        <v>0</v>
      </c>
      <c r="I7" s="7">
        <f>C7*H7</f>
        <v>0</v>
      </c>
    </row>
    <row r="8" spans="1:9" ht="24" x14ac:dyDescent="0.25">
      <c r="A8" s="1" t="s">
        <v>20</v>
      </c>
      <c r="B8" s="2" t="s">
        <v>16</v>
      </c>
      <c r="C8" s="3">
        <v>19000</v>
      </c>
      <c r="D8" s="9"/>
      <c r="E8" s="9"/>
      <c r="F8" s="9"/>
      <c r="G8" s="9"/>
      <c r="H8" s="7">
        <f t="shared" si="0"/>
        <v>0</v>
      </c>
      <c r="I8" s="7">
        <f>C8*H8</f>
        <v>0</v>
      </c>
    </row>
    <row r="9" spans="1:9" x14ac:dyDescent="0.25">
      <c r="A9" s="1" t="s">
        <v>21</v>
      </c>
      <c r="B9" s="2" t="s">
        <v>16</v>
      </c>
      <c r="C9" s="3">
        <f>SUM(C4:C8)</f>
        <v>5367000</v>
      </c>
      <c r="D9" s="10" t="s">
        <v>23</v>
      </c>
      <c r="E9" s="13" t="s">
        <v>23</v>
      </c>
      <c r="F9" s="13" t="s">
        <v>23</v>
      </c>
      <c r="G9" s="13" t="s">
        <v>23</v>
      </c>
      <c r="H9" s="10" t="s">
        <v>23</v>
      </c>
      <c r="I9" s="8" t="s">
        <v>23</v>
      </c>
    </row>
    <row r="10" spans="1:9" x14ac:dyDescent="0.25">
      <c r="A10" s="15" t="s">
        <v>29</v>
      </c>
      <c r="B10" s="15"/>
      <c r="C10" s="15"/>
      <c r="D10" s="15"/>
      <c r="E10" s="15"/>
      <c r="F10" s="15"/>
      <c r="G10" s="15"/>
      <c r="H10" s="15"/>
      <c r="I10" s="11">
        <f>SUM(I4:I8)</f>
        <v>0</v>
      </c>
    </row>
    <row r="11" spans="1:9" x14ac:dyDescent="0.25">
      <c r="A11" s="15" t="s">
        <v>22</v>
      </c>
      <c r="B11" s="15"/>
      <c r="C11" s="15"/>
      <c r="D11" s="15"/>
      <c r="E11" s="15"/>
      <c r="F11" s="15"/>
      <c r="G11" s="15"/>
      <c r="H11" s="15"/>
      <c r="I11" s="11">
        <f>I10*9.5%</f>
        <v>0</v>
      </c>
    </row>
    <row r="12" spans="1:9" x14ac:dyDescent="0.25">
      <c r="A12" s="15" t="s">
        <v>30</v>
      </c>
      <c r="B12" s="15"/>
      <c r="C12" s="15"/>
      <c r="D12" s="15"/>
      <c r="E12" s="15"/>
      <c r="F12" s="15"/>
      <c r="G12" s="15"/>
      <c r="H12" s="15"/>
      <c r="I12" s="12">
        <f>I10+I11</f>
        <v>0</v>
      </c>
    </row>
    <row r="15" spans="1:9" x14ac:dyDescent="0.25">
      <c r="A15" t="s">
        <v>24</v>
      </c>
      <c r="D15" s="14"/>
    </row>
  </sheetData>
  <mergeCells count="10">
    <mergeCell ref="A12:H12"/>
    <mergeCell ref="A1:A2"/>
    <mergeCell ref="B1:B2"/>
    <mergeCell ref="C1:C2"/>
    <mergeCell ref="D1:D2"/>
    <mergeCell ref="E1:E2"/>
    <mergeCell ref="F1:F2"/>
    <mergeCell ref="G1:G2"/>
    <mergeCell ref="A10:H10"/>
    <mergeCell ref="A11:H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Breda Drevenšek</dc:creator>
  <cp:lastModifiedBy>Špela Burgar</cp:lastModifiedBy>
  <cp:lastPrinted>2022-11-22T13:27:30Z</cp:lastPrinted>
  <dcterms:created xsi:type="dcterms:W3CDTF">2022-09-22T07:56:13Z</dcterms:created>
  <dcterms:modified xsi:type="dcterms:W3CDTF">2022-11-22T13:57:17Z</dcterms:modified>
</cp:coreProperties>
</file>